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9" documentId="8_{60F291FA-3B96-6C4F-AAB0-7DB39071C6F9}" xr6:coauthVersionLast="47" xr6:coauthVersionMax="47" xr10:uidLastSave="{55CF4174-4E09-1241-A2DF-D0E44A86FE01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<sst xmlns="http://schemas.openxmlformats.org/spreadsheetml/2006/main" count="9" uniqueCount="9">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</sst>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3" workbookViewId="0">
      <selection activeCell="I21" sqref="I2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f>H7+I7*G8</f>
        <v>161206406.07000002</v>
      </c>
      <c r="H7">
        <v>160806858.11000001</v>
      </c>
      <c r="I7">
        <v>372400</v>
      </c>
    </row>
    <row r="8" spans="6:10">
      <c r="F8" t="s">
        <v>2</v>
      </c>
      <c r="G8">
        <v>1.0729</v>
      </c>
      <c r="H8" s="2"/>
    </row>
    <row r="9" spans="6:10">
      <c r="F9" t="s">
        <v>3</v>
      </c>
      <c r="G9" s="3">
        <f>G7/G8</f>
        <v>150252964.92683384</v>
      </c>
      <c r="H9" s="2"/>
    </row>
    <row r="10" spans="6:10">
      <c r="F10" t="s">
        <v>4</v>
      </c>
      <c r="G10" s="4">
        <v>835807.33</v>
      </c>
      <c r="H10" s="2"/>
    </row>
    <row r="11" spans="6:10">
      <c r="F11" t="s">
        <v>8</v>
      </c>
      <c r="G11" s="4">
        <v>-1957622.39</v>
      </c>
      <c r="H11" s="2"/>
    </row>
    <row r="12" spans="6:10">
      <c r="F12" t="s">
        <v>7</v>
      </c>
      <c r="G12" s="2">
        <v>-364728</v>
      </c>
      <c r="H12" s="2"/>
    </row>
    <row r="13" spans="6:10">
      <c r="F13" t="s">
        <v>5</v>
      </c>
      <c r="G13" s="3">
        <f>G9+G10+G11+G12</f>
        <v>148766421.86683387</v>
      </c>
      <c r="H13" s="2"/>
      <c r="I13" s="5"/>
    </row>
    <row r="14" spans="6:10">
      <c r="F14" t="s">
        <v>0</v>
      </c>
      <c r="G14" s="4">
        <v>148766421.86000001</v>
      </c>
      <c r="H14" s="2"/>
      <c r="J14" s="3"/>
    </row>
    <row r="15" spans="6:10">
      <c r="F15" t="s">
        <v>6</v>
      </c>
      <c r="G15" s="1">
        <f>G13/G14-1</f>
        <v>4.5936809911495402E-11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c5de988d-6923-4f6b-a43f-2c58cedd48df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d7f15c9-f565-407b-a8f7-533c7d4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2024-11-07T09:26:20Z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